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bgeomaticscom-my.sharepoint.com/personal/lwigington_bbgeomatics_com/Documents/Documents/Uplink/BIP2 Clack and FishCamp Engineering/Materials/Procurement/"/>
    </mc:Choice>
  </mc:AlternateContent>
  <xr:revisionPtr revIDLastSave="1" documentId="8_{E1535077-8C36-4D4A-9BC1-D4E45615FCD9}" xr6:coauthVersionLast="47" xr6:coauthVersionMax="47" xr10:uidLastSave="{3B587049-DEFB-4719-AF4C-3F917F427824}"/>
  <bookViews>
    <workbookView minimized="1" xWindow="30480" yWindow="885" windowWidth="21600" windowHeight="11385" xr2:uid="{42274B4C-28C5-4C5D-9007-CCBBF1754B31}"/>
  </bookViews>
  <sheets>
    <sheet name="RFP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3" i="1" l="1"/>
  <c r="AE3" i="1"/>
  <c r="AD3" i="1"/>
  <c r="AC3" i="1"/>
  <c r="AB3" i="1"/>
  <c r="AA3" i="1"/>
  <c r="Z3" i="1"/>
  <c r="Y3" i="1"/>
  <c r="X3" i="1"/>
  <c r="W3" i="1"/>
  <c r="W6" i="1" s="1"/>
  <c r="V3" i="1"/>
  <c r="V6" i="1" s="1"/>
  <c r="U3" i="1"/>
  <c r="U6" i="1" s="1"/>
  <c r="T3" i="1"/>
  <c r="T6" i="1" s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D3" i="1"/>
  <c r="B3" i="1"/>
  <c r="AF2" i="1"/>
  <c r="AF6" i="1" s="1"/>
  <c r="AE2" i="1"/>
  <c r="AE6" i="1" s="1"/>
  <c r="AD2" i="1"/>
  <c r="AD6" i="1" s="1"/>
  <c r="AC2" i="1"/>
  <c r="AB2" i="1"/>
  <c r="AA2" i="1"/>
  <c r="Z2" i="1"/>
  <c r="Y2" i="1"/>
  <c r="X2" i="1"/>
  <c r="W2" i="1"/>
  <c r="V2" i="1"/>
  <c r="U2" i="1"/>
  <c r="T2" i="1"/>
  <c r="S2" i="1"/>
  <c r="S6" i="1" s="1"/>
  <c r="R2" i="1"/>
  <c r="R6" i="1" s="1"/>
  <c r="Q2" i="1"/>
  <c r="Q6" i="1" s="1"/>
  <c r="P2" i="1"/>
  <c r="P6" i="1" s="1"/>
  <c r="O2" i="1"/>
  <c r="O6" i="1" s="1"/>
  <c r="N2" i="1"/>
  <c r="N6" i="1" s="1"/>
  <c r="M2" i="1"/>
  <c r="M6" i="1" s="1"/>
  <c r="L2" i="1"/>
  <c r="L6" i="1" s="1"/>
  <c r="K2" i="1"/>
  <c r="K6" i="1" s="1"/>
  <c r="J2" i="1"/>
  <c r="J6" i="1" s="1"/>
  <c r="I2" i="1"/>
  <c r="H2" i="1"/>
  <c r="G2" i="1"/>
  <c r="F2" i="1"/>
  <c r="D2" i="1"/>
  <c r="B2" i="1"/>
  <c r="B6" i="1" l="1"/>
  <c r="X6" i="1"/>
  <c r="Y6" i="1"/>
  <c r="Z6" i="1"/>
  <c r="AA6" i="1"/>
  <c r="AB6" i="1"/>
  <c r="AC6" i="1"/>
  <c r="G6" i="1"/>
  <c r="I6" i="1"/>
  <c r="F6" i="1"/>
  <c r="H6" i="1"/>
  <c r="D6" i="1"/>
</calcChain>
</file>

<file path=xl/sharedStrings.xml><?xml version="1.0" encoding="utf-8"?>
<sst xmlns="http://schemas.openxmlformats.org/spreadsheetml/2006/main" count="116" uniqueCount="88">
  <si>
    <t>BFO24MI</t>
  </si>
  <si>
    <t>BFO_V(2)1.25</t>
  </si>
  <si>
    <t>BFO_V(3)1.25</t>
  </si>
  <si>
    <t>BM60S (3")Casing</t>
  </si>
  <si>
    <t>BM60(1)(0.6")</t>
  </si>
  <si>
    <t>BM60(2)(1.25")</t>
  </si>
  <si>
    <t>BM60(3)(1.25")</t>
  </si>
  <si>
    <t>BM51(4)50'</t>
  </si>
  <si>
    <t>BM51(8)50'</t>
  </si>
  <si>
    <t>BM51(4)250'</t>
  </si>
  <si>
    <t>BM51(8)250'</t>
  </si>
  <si>
    <t>BM51(4)500'</t>
  </si>
  <si>
    <t>BM51(8)500'</t>
  </si>
  <si>
    <t>BM51(4)1000'</t>
  </si>
  <si>
    <t>BM51(4)1500'</t>
  </si>
  <si>
    <t>BM53F</t>
  </si>
  <si>
    <t>BM-2(5/8"x8")</t>
  </si>
  <si>
    <t>PM2A</t>
  </si>
  <si>
    <t>BHF(19x14x12)</t>
  </si>
  <si>
    <t>BHF(30x17x24)</t>
  </si>
  <si>
    <t>BHF(10")</t>
  </si>
  <si>
    <t>BM100</t>
  </si>
  <si>
    <t>PM60</t>
  </si>
  <si>
    <t>BPEO SIZE 0</t>
  </si>
  <si>
    <t>BPEO SIZE 1.5</t>
  </si>
  <si>
    <t>HO-1</t>
  </si>
  <si>
    <t>HO-4(1x32)</t>
  </si>
  <si>
    <t>PE1-2 (Down Guy)</t>
  </si>
  <si>
    <t>PF3-3 (Anchor)</t>
  </si>
  <si>
    <t>Fish Camp</t>
  </si>
  <si>
    <t>Clack</t>
  </si>
  <si>
    <t>Uplink, LLC</t>
  </si>
  <si>
    <t>Bill of Materials</t>
  </si>
  <si>
    <t>BIP - Fish Camp and Clack Projects</t>
  </si>
  <si>
    <t>RUS Description</t>
  </si>
  <si>
    <t>RUS Codes</t>
  </si>
  <si>
    <t>Total for RFP</t>
  </si>
  <si>
    <t>Material Description</t>
  </si>
  <si>
    <t>Buried fiber optic cable 24 count micro inside duct</t>
  </si>
  <si>
    <t>24-FIBER MINIXTEND® GEL-FILLED CABLE 1.4 MM W/ BINDERLESS FASTACCESS® TECH SMF-28® ULTRA MAX: 0.34/0.34/0.22, TYPICAL: 0.32/0.32/0.18 DB/KM G652.D/G657.A1 12F/TUBE PRINT IN FT Corning</t>
  </si>
  <si>
    <t>Buried fiber optic cable 96 count micro inside duct</t>
  </si>
  <si>
    <t>BFO96MI</t>
  </si>
  <si>
    <t>96-FIBER MINIXTEND® GEL-FILLED CABLE 1.4 MM W/ BINDERLESS FASTACCESS® TECH SMF-28® ULTRA MAX: 0.34/0.34/0.22, TYPICAL: 0.32/0.32/0.18 DB/KM G652.D/G657.A1 12F/TUBE PRINT IN FT Corning</t>
  </si>
  <si>
    <t>Aerial fiber optic cable 24 count micro</t>
  </si>
  <si>
    <t>CO 96M</t>
  </si>
  <si>
    <t>Underground Pipe Assembly Unit - Quantity 2 with inside diameter of .46"</t>
  </si>
  <si>
    <t>FUTUREPATH Regular (Std. bundle) with Orange HDPE - 0.070-in Sheath, 2way x 16/12 mm Ribbed Microducts, 1 Ripcord, Qty 1 - #20 Copper wire, ADDD2075, Steel Reel 66 x 42 wide, STANDARD PRINT, 5000 Feet CONTAINS: 2-way HDPE 16/12 mm Ribbed Microducts Blue &amp; Orange,  - Duraline</t>
  </si>
  <si>
    <t>Underground Pipe Assembly Unit - Quantity 3 with inside diameter of .46"</t>
  </si>
  <si>
    <t>FUTUREPATH Regular (Std. bundle) with Orange HDPE - 0.050-in Sheath, 3way x 16/12 mm Ribbed Microducts, 2 Ripcords, Qty 1 - #20 Copper wire, ADDD1736, Steel Reel 96 x 42 wide, STANDARD PRINT, 5000 Feet CONTAINS: 3-way HDPE 16/12 mm Ribbed Microducts Blue, Green &amp; Orange  - Duraline</t>
  </si>
  <si>
    <t xml:space="preserve">Addition of Pre-connectorized 4-port Multiport terminal assembly unit 50' </t>
  </si>
  <si>
    <t>EVOLV(TM) STUBBED TERMINAL NON-CONNECTORIZED, 4 PORT PUSHLOK(TM) APC, SINGLE-MODE (OS2),SST-DROP™ TONEABLE, 50 FEET, BULK PACKAGING - Corning</t>
  </si>
  <si>
    <t xml:space="preserve">Addition of Pre-connectorized 8-port Multiport terminal assembly unit 50' </t>
  </si>
  <si>
    <t>EVOLV(TM) STUBBED TERMINAL NON-CONNECTORIZED, 8 PORT PUSHLOK(TM) APC, SINGLE-MODE (OS2), SST-DROP™ DIELECTRIC, 50 FEET, BULK PACKAGING - Corning</t>
  </si>
  <si>
    <t xml:space="preserve">Addition of Pre-connectorized 4-port Multiport terminal assembly unit 250' </t>
  </si>
  <si>
    <t>EVOLV(TM) STUBBED TERMINAL NON-CONNECTORIZED, 4 PORT PUSHLOK(TM) APC, SINGLE-MODE (OS2),SST-DROP™ DIELECTRIC, 250 FEET, BULK PACKAGING - Corning</t>
  </si>
  <si>
    <t xml:space="preserve">Addition of Pre-connectorized 8-port Multiport terminal assembly unit 250' </t>
  </si>
  <si>
    <t>EVOLV(TM) STUBBED TERMINAL NON-CONNECTORIZED, 8 PORT PUSHLOK(TM) APC, SINGLE-MODE (OS2),SST-DROP™ DIELECTRIC, 250 FEET, INDIVIDUAL PACKAGING - Corning</t>
  </si>
  <si>
    <t xml:space="preserve">Addition of Pre-connectorized 4-port Multiport terminal assembly unit 500' </t>
  </si>
  <si>
    <t>EVOLV(TM) STUBBED TERMINAL NON-CONNECTORIZED, 4 PORT PUSHLOK(TM) APC, SINGLE-MODE (OS2),SST-DROP™ DIELECTRIC, 500 FEET, BULK PACKAGING - Corning</t>
  </si>
  <si>
    <t xml:space="preserve">Addition of Pre-connectorized 8-port Multiport terminal assembly unit 500' </t>
  </si>
  <si>
    <t>EVOLV(TM) STUBBED TERMINAL NON-CONNECTORIZED, 8 PORT PUSHLOK(TM) APC, SINGLE-MODE (OS2),SST-DROP™ DIELECTRIC, 500 FEET, INDIVIDUAL PACKAGING  - Corning</t>
  </si>
  <si>
    <t xml:space="preserve">Addition of Pre-connectorized 4-port Multiport terminal assembly unit 1000' </t>
  </si>
  <si>
    <t>EVOLV(TM) STUBBED TERMINAL NON-CONNECTORIZED, 4 PORT PUSHLOK(TM) APC, SINGLE-MODE (OS2),SST-DROP(TM) DIELECTRIC, 1000 FEET, BULK PACKAGING - Corning</t>
  </si>
  <si>
    <t>Warning Sign Assembly Unit</t>
  </si>
  <si>
    <t>MARKER WARNING POLYDOME ORANGE WITH BLACK</t>
  </si>
  <si>
    <t>A 5/8 inch x 8 foot (16 mm X 2.4 m) ground rod.</t>
  </si>
  <si>
    <t xml:space="preserve">Ground Rod, 5/8" Dia, 8' Length, 10 Mil Plating, Copper-Bonded, Pointed
Ground Rod Clamp, 1/2" to 5/8" Rod Dia, Acorn
</t>
  </si>
  <si>
    <t xml:space="preserve">Ground wire assembly for bonding aerial cable </t>
  </si>
  <si>
    <t>Buried handhole for fiber optic systems with dimensions of 19 x 14 x 12"</t>
  </si>
  <si>
    <t>Buried handhole for fiber optic systems with dimensions of 19"X14"X12"</t>
  </si>
  <si>
    <t>Buried handhole for fiber optic systems with dimensions of 30 x 17 x 24"</t>
  </si>
  <si>
    <t xml:space="preserve">Buried handhole for fiber optic systems with dimensions 17"x 30"x 24", Unit, C/P, 1730-24-T22, PLATES INSTALLED, Hex </t>
  </si>
  <si>
    <t>10" handhole</t>
  </si>
  <si>
    <t>Unit, H/P, 1212-12-T22 , PLATE INSTALLED, Hex, w/EMS</t>
  </si>
  <si>
    <t>Locate Wire placement</t>
  </si>
  <si>
    <t>Conduit already has locate wire  - NO BID</t>
  </si>
  <si>
    <t>Snow Shoe</t>
  </si>
  <si>
    <t>Splice Case (Small)</t>
  </si>
  <si>
    <t>BPEO Size 0 equipped with 4 Trays, 4 Single Cable Entries ECAM and 1 Double Cable entry for Mid Span - Corning</t>
  </si>
  <si>
    <t>Splice Case (Medium)</t>
  </si>
  <si>
    <t>BPEO Size 1.5 equipped with 12 splicing trays, 4 single ECAM, 1 Double ECAM and 1 Pole/Wall/Manhole bracket - Corning</t>
  </si>
  <si>
    <t>Fusion splice</t>
  </si>
  <si>
    <t>SMOUV Splice Heat Shrink Protective Sleeve, 61mm, pack of 100 pcs, SM0UV-1120-01</t>
  </si>
  <si>
    <t>Connect Splitter Pigtail</t>
  </si>
  <si>
    <t xml:space="preserve"> BPEO 5 mm Tray equipped with 1 splitter 1x32 Bare Fiber (provision for 8 splices) - Corning</t>
  </si>
  <si>
    <t>Down Guy</t>
  </si>
  <si>
    <t>Screw Anchor</t>
  </si>
  <si>
    <t>96-FIBER MINIXTEND® GEL-FILLED CABLE Armored Corning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</si>
</sst>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wrapText="1"/>
    </xf>
    <xf numFmtId="164" fontId="0" fillId="0" borderId="1" xfId="1" applyNumberFormat="1" applyFont="1" applyBorder="1"/>
    <xf numFmtId="164" fontId="0" fillId="0" borderId="1" xfId="1" applyNumberFormat="1" applyFont="1" applyBorder="1" applyAlignment="1">
      <alignment wrapText="1"/>
    </xf>
    <xf numFmtId="164" fontId="0" fillId="0" borderId="0" xfId="1" applyNumberFormat="1" applyFont="1" applyBorder="1"/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2" borderId="2" xfId="0" applyFont="1" applyFill="1" applyBorder="1" applyAlignment="1">
      <alignment horizontal="center" wrapText="1"/>
    </xf>
    <xf numFmtId="0" fontId="0" fillId="0" borderId="2" xfId="0" applyBorder="1"/>
    <xf numFmtId="0" fontId="3" fillId="0" borderId="2" xfId="0" applyFont="1" applyBorder="1" applyAlignment="1">
      <alignment wrapText="1"/>
    </xf>
    <xf numFmtId="164" fontId="0" fillId="2" borderId="0" xfId="0" applyNumberFormat="1" applyFill="1"/>
    <xf numFmtId="0" fontId="2" fillId="0" borderId="0" xfId="0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bbgeomaticscom-my.sharepoint.com/personal/lwigington_bbgeomatics_com/Documents/Documents/Uplink/BIP2%20Clack%20and%20FishCamp%20Engineering/Materials/Uplink%20-%20BOM%20Fish%20Camp%20and%20Clack%202-19-2024.xlsx" TargetMode="External"/><Relationship Id="rId1" Type="http://schemas.openxmlformats.org/officeDocument/2006/relationships/externalLinkPath" Target="/personal/lwigington_bbgeomatics_com/Documents/Documents/Uplink/BIP2%20Clack%20and%20FishCamp%20Engineering/Materials/Uplink%20-%20BOM%20Fish%20Camp%20and%20Clack%202-19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ish Camp"/>
      <sheetName val="Clack"/>
      <sheetName val="Summary"/>
      <sheetName val="Order Worksheet"/>
      <sheetName val="RFP"/>
      <sheetName val="Total 4"/>
    </sheetNames>
    <sheetDataSet>
      <sheetData sheetId="0">
        <row r="39">
          <cell r="B39">
            <v>30781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5516</v>
          </cell>
          <cell r="K39">
            <v>33332</v>
          </cell>
          <cell r="L39">
            <v>15</v>
          </cell>
          <cell r="M39">
            <v>41</v>
          </cell>
          <cell r="N39">
            <v>5</v>
          </cell>
          <cell r="O39">
            <v>28</v>
          </cell>
          <cell r="P39">
            <v>5</v>
          </cell>
          <cell r="Q39">
            <v>8</v>
          </cell>
          <cell r="R39">
            <v>1</v>
          </cell>
          <cell r="S39">
            <v>0</v>
          </cell>
          <cell r="T39">
            <v>29</v>
          </cell>
          <cell r="U39">
            <v>20</v>
          </cell>
          <cell r="V39">
            <v>53</v>
          </cell>
          <cell r="W39">
            <v>38</v>
          </cell>
          <cell r="X39">
            <v>22</v>
          </cell>
          <cell r="Y39">
            <v>1</v>
          </cell>
          <cell r="Z39">
            <v>4</v>
          </cell>
          <cell r="AA39"/>
          <cell r="AB39">
            <v>59</v>
          </cell>
          <cell r="AC39">
            <v>15</v>
          </cell>
          <cell r="AD39">
            <v>1079</v>
          </cell>
          <cell r="AE39">
            <v>14</v>
          </cell>
        </row>
      </sheetData>
      <sheetData sheetId="1">
        <row r="70">
          <cell r="B70">
            <v>89292</v>
          </cell>
          <cell r="F70">
            <v>15718</v>
          </cell>
          <cell r="G70">
            <v>14289</v>
          </cell>
          <cell r="H70">
            <v>0</v>
          </cell>
          <cell r="I70">
            <v>402</v>
          </cell>
          <cell r="J70">
            <v>17025</v>
          </cell>
          <cell r="K70">
            <v>59191</v>
          </cell>
          <cell r="L70">
            <v>91</v>
          </cell>
          <cell r="M70">
            <v>3</v>
          </cell>
          <cell r="N70">
            <v>24</v>
          </cell>
          <cell r="O70">
            <v>4</v>
          </cell>
          <cell r="P70">
            <v>5</v>
          </cell>
          <cell r="Q70">
            <v>0</v>
          </cell>
          <cell r="R70">
            <v>1</v>
          </cell>
          <cell r="S70">
            <v>0</v>
          </cell>
          <cell r="T70">
            <v>115</v>
          </cell>
          <cell r="U70">
            <v>107</v>
          </cell>
          <cell r="V70">
            <v>0</v>
          </cell>
          <cell r="W70">
            <v>112</v>
          </cell>
          <cell r="X70">
            <v>142</v>
          </cell>
          <cell r="Y70">
            <v>16</v>
          </cell>
          <cell r="Z70">
            <v>16</v>
          </cell>
          <cell r="AA70">
            <v>10</v>
          </cell>
          <cell r="AB70">
            <v>153</v>
          </cell>
          <cell r="AC70">
            <v>15</v>
          </cell>
          <cell r="AD70">
            <v>1958</v>
          </cell>
          <cell r="AE70">
            <v>15</v>
          </cell>
          <cell r="AF70">
            <v>3</v>
          </cell>
          <cell r="AG70">
            <v>3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495B9-AAEB-42E1-BEB2-F94E7BB93A40}">
  <dimension ref="A1:AG43"/>
  <sheetViews>
    <sheetView tabSelected="1" topLeftCell="A13" workbookViewId="0">
      <selection activeCell="A13" sqref="A13:F43"/>
    </sheetView>
  </sheetViews>
  <sheetFormatPr defaultRowHeight="15" x14ac:dyDescent="0.25"/>
  <cols>
    <col min="1" max="1" width="70.42578125" bestFit="1" customWidth="1"/>
    <col min="2" max="2" width="16.5703125" bestFit="1" customWidth="1"/>
    <col min="3" max="3" width="11.5703125" customWidth="1"/>
    <col min="4" max="4" width="1.42578125" customWidth="1"/>
    <col min="5" max="5" width="1.5703125" customWidth="1"/>
    <col min="6" max="6" width="96.140625" style="1" customWidth="1"/>
    <col min="7" max="8" width="9.28515625" bestFit="1" customWidth="1"/>
    <col min="9" max="10" width="10.5703125" bestFit="1" customWidth="1"/>
    <col min="11" max="28" width="9.28515625" bestFit="1" customWidth="1"/>
    <col min="29" max="29" width="9.5703125" bestFit="1" customWidth="1"/>
    <col min="30" max="30" width="9.28515625" bestFit="1" customWidth="1"/>
  </cols>
  <sheetData>
    <row r="1" spans="1:33" hidden="1" x14ac:dyDescent="0.25">
      <c r="B1" t="s">
        <v>0</v>
      </c>
      <c r="D1" t="s">
        <v>1</v>
      </c>
      <c r="F1" s="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</row>
    <row r="2" spans="1:33" hidden="1" x14ac:dyDescent="0.25">
      <c r="A2" t="s">
        <v>29</v>
      </c>
      <c r="B2">
        <f>+'[1]Fish Camp'!B39</f>
        <v>30781</v>
      </c>
      <c r="D2">
        <f>+'[1]Fish Camp'!F39</f>
        <v>0</v>
      </c>
      <c r="F2" s="1">
        <f>+'[1]Fish Camp'!G39</f>
        <v>0</v>
      </c>
      <c r="G2">
        <f>+'[1]Fish Camp'!H39</f>
        <v>0</v>
      </c>
      <c r="H2">
        <f>+'[1]Fish Camp'!I39</f>
        <v>0</v>
      </c>
      <c r="I2">
        <f>+'[1]Fish Camp'!J39</f>
        <v>5516</v>
      </c>
      <c r="J2">
        <f>+'[1]Fish Camp'!K39</f>
        <v>33332</v>
      </c>
      <c r="K2">
        <f>+'[1]Fish Camp'!L39</f>
        <v>15</v>
      </c>
      <c r="L2">
        <f>+'[1]Fish Camp'!M39</f>
        <v>41</v>
      </c>
      <c r="M2">
        <f>+'[1]Fish Camp'!N39</f>
        <v>5</v>
      </c>
      <c r="N2">
        <f>+'[1]Fish Camp'!O39</f>
        <v>28</v>
      </c>
      <c r="O2">
        <f>+'[1]Fish Camp'!P39</f>
        <v>5</v>
      </c>
      <c r="P2">
        <f>+'[1]Fish Camp'!Q39</f>
        <v>8</v>
      </c>
      <c r="Q2">
        <f>+'[1]Fish Camp'!R39</f>
        <v>1</v>
      </c>
      <c r="R2">
        <f>+'[1]Fish Camp'!S39</f>
        <v>0</v>
      </c>
      <c r="S2">
        <f>+'[1]Fish Camp'!T39</f>
        <v>29</v>
      </c>
      <c r="T2">
        <f>+'[1]Fish Camp'!U39</f>
        <v>20</v>
      </c>
      <c r="U2">
        <f>+'[1]Fish Camp'!V39</f>
        <v>53</v>
      </c>
      <c r="V2">
        <f>+'[1]Fish Camp'!W39</f>
        <v>38</v>
      </c>
      <c r="W2">
        <f>+'[1]Fish Camp'!X39</f>
        <v>22</v>
      </c>
      <c r="X2">
        <f>+'[1]Fish Camp'!Y39</f>
        <v>1</v>
      </c>
      <c r="Y2">
        <f>+'[1]Fish Camp'!Z39</f>
        <v>4</v>
      </c>
      <c r="Z2">
        <f>+'[1]Fish Camp'!AA39</f>
        <v>0</v>
      </c>
      <c r="AA2">
        <f>+'[1]Fish Camp'!AB39</f>
        <v>59</v>
      </c>
      <c r="AB2">
        <f>+'[1]Fish Camp'!AC39</f>
        <v>15</v>
      </c>
      <c r="AC2">
        <f>+'[1]Fish Camp'!AD39</f>
        <v>1079</v>
      </c>
      <c r="AD2">
        <f>+'[1]Fish Camp'!AE39</f>
        <v>14</v>
      </c>
      <c r="AE2">
        <f>+'[1]Fish Camp'!AF39</f>
        <v>0</v>
      </c>
      <c r="AF2">
        <f>+'[1]Fish Camp'!AG39</f>
        <v>0</v>
      </c>
    </row>
    <row r="3" spans="1:33" hidden="1" x14ac:dyDescent="0.25">
      <c r="A3" t="s">
        <v>30</v>
      </c>
      <c r="B3">
        <f>+[1]Clack!B70</f>
        <v>89292</v>
      </c>
      <c r="D3">
        <f>+[1]Clack!F70</f>
        <v>15718</v>
      </c>
      <c r="F3" s="1">
        <f>+[1]Clack!G70</f>
        <v>14289</v>
      </c>
      <c r="G3">
        <f>+[1]Clack!H70</f>
        <v>0</v>
      </c>
      <c r="H3">
        <f>+[1]Clack!I70</f>
        <v>402</v>
      </c>
      <c r="I3">
        <f>+[1]Clack!J70</f>
        <v>17025</v>
      </c>
      <c r="J3">
        <f>+[1]Clack!K70</f>
        <v>59191</v>
      </c>
      <c r="K3">
        <f>+[1]Clack!L70</f>
        <v>91</v>
      </c>
      <c r="L3">
        <f>+[1]Clack!M70</f>
        <v>3</v>
      </c>
      <c r="M3">
        <f>+[1]Clack!N70</f>
        <v>24</v>
      </c>
      <c r="N3">
        <f>+[1]Clack!O70</f>
        <v>4</v>
      </c>
      <c r="O3">
        <f>+[1]Clack!P70</f>
        <v>5</v>
      </c>
      <c r="P3">
        <f>+[1]Clack!Q70</f>
        <v>0</v>
      </c>
      <c r="Q3">
        <f>+[1]Clack!R70</f>
        <v>1</v>
      </c>
      <c r="R3">
        <f>+[1]Clack!S70</f>
        <v>0</v>
      </c>
      <c r="S3">
        <f>+[1]Clack!T70</f>
        <v>115</v>
      </c>
      <c r="T3">
        <f>+[1]Clack!U70</f>
        <v>107</v>
      </c>
      <c r="U3">
        <f>+[1]Clack!V70</f>
        <v>0</v>
      </c>
      <c r="V3">
        <f>+[1]Clack!W70</f>
        <v>112</v>
      </c>
      <c r="W3">
        <f>+[1]Clack!X70</f>
        <v>142</v>
      </c>
      <c r="X3">
        <f>+[1]Clack!Y70</f>
        <v>16</v>
      </c>
      <c r="Y3">
        <f>+[1]Clack!Z70</f>
        <v>16</v>
      </c>
      <c r="Z3">
        <f>+[1]Clack!AA70</f>
        <v>10</v>
      </c>
      <c r="AA3">
        <f>+[1]Clack!AB70</f>
        <v>153</v>
      </c>
      <c r="AB3">
        <f>+[1]Clack!AC70</f>
        <v>15</v>
      </c>
      <c r="AC3">
        <f>+[1]Clack!AD70</f>
        <v>1958</v>
      </c>
      <c r="AD3">
        <f>+[1]Clack!AE70</f>
        <v>15</v>
      </c>
      <c r="AE3">
        <f>+[1]Clack!AF70</f>
        <v>3</v>
      </c>
      <c r="AF3">
        <f>+[1]Clack!AG70</f>
        <v>3</v>
      </c>
    </row>
    <row r="4" spans="1:33" hidden="1" x14ac:dyDescent="0.25"/>
    <row r="5" spans="1:33" hidden="1" x14ac:dyDescent="0.25"/>
    <row r="6" spans="1:33" ht="15.75" hidden="1" thickBot="1" x14ac:dyDescent="0.3">
      <c r="B6" s="2">
        <f>SUM(B2:B5)</f>
        <v>120073</v>
      </c>
      <c r="C6" s="2"/>
      <c r="D6" s="2">
        <f t="shared" ref="D6:AF6" si="0">SUM(D2:D5)</f>
        <v>15718</v>
      </c>
      <c r="E6" s="2"/>
      <c r="F6" s="3">
        <f t="shared" si="0"/>
        <v>14289</v>
      </c>
      <c r="G6" s="2">
        <f t="shared" si="0"/>
        <v>0</v>
      </c>
      <c r="H6" s="2">
        <f t="shared" si="0"/>
        <v>402</v>
      </c>
      <c r="I6" s="2">
        <f t="shared" si="0"/>
        <v>22541</v>
      </c>
      <c r="J6" s="2">
        <f t="shared" si="0"/>
        <v>92523</v>
      </c>
      <c r="K6" s="2">
        <f t="shared" si="0"/>
        <v>106</v>
      </c>
      <c r="L6" s="2">
        <f t="shared" si="0"/>
        <v>44</v>
      </c>
      <c r="M6" s="2">
        <f t="shared" si="0"/>
        <v>29</v>
      </c>
      <c r="N6" s="2">
        <f t="shared" si="0"/>
        <v>32</v>
      </c>
      <c r="O6" s="2">
        <f t="shared" si="0"/>
        <v>10</v>
      </c>
      <c r="P6" s="2">
        <f t="shared" si="0"/>
        <v>8</v>
      </c>
      <c r="Q6" s="2">
        <f t="shared" si="0"/>
        <v>2</v>
      </c>
      <c r="R6" s="2">
        <f t="shared" si="0"/>
        <v>0</v>
      </c>
      <c r="S6" s="2">
        <f t="shared" si="0"/>
        <v>144</v>
      </c>
      <c r="T6" s="2">
        <f t="shared" si="0"/>
        <v>127</v>
      </c>
      <c r="U6" s="2">
        <f t="shared" si="0"/>
        <v>53</v>
      </c>
      <c r="V6" s="2">
        <f t="shared" si="0"/>
        <v>150</v>
      </c>
      <c r="W6" s="2">
        <f t="shared" si="0"/>
        <v>164</v>
      </c>
      <c r="X6" s="2">
        <f t="shared" si="0"/>
        <v>17</v>
      </c>
      <c r="Y6" s="2">
        <f t="shared" si="0"/>
        <v>20</v>
      </c>
      <c r="Z6" s="2">
        <f t="shared" si="0"/>
        <v>10</v>
      </c>
      <c r="AA6" s="2">
        <f t="shared" si="0"/>
        <v>212</v>
      </c>
      <c r="AB6" s="2">
        <f t="shared" si="0"/>
        <v>30</v>
      </c>
      <c r="AC6" s="2">
        <f t="shared" si="0"/>
        <v>3037</v>
      </c>
      <c r="AD6" s="2">
        <f t="shared" si="0"/>
        <v>29</v>
      </c>
      <c r="AE6" s="2">
        <f t="shared" si="0"/>
        <v>3</v>
      </c>
      <c r="AF6" s="2">
        <f t="shared" si="0"/>
        <v>3</v>
      </c>
      <c r="AG6" s="4"/>
    </row>
    <row r="7" spans="1:33" hidden="1" x14ac:dyDescent="0.25"/>
    <row r="8" spans="1:33" hidden="1" x14ac:dyDescent="0.25"/>
    <row r="9" spans="1:33" hidden="1" x14ac:dyDescent="0.25"/>
    <row r="10" spans="1:33" hidden="1" x14ac:dyDescent="0.25"/>
    <row r="11" spans="1:33" hidden="1" x14ac:dyDescent="0.25"/>
    <row r="12" spans="1:33" hidden="1" x14ac:dyDescent="0.25"/>
    <row r="13" spans="1:33" ht="15.75" x14ac:dyDescent="0.25">
      <c r="A13" s="5" t="s">
        <v>31</v>
      </c>
    </row>
    <row r="14" spans="1:33" ht="15.75" x14ac:dyDescent="0.25">
      <c r="A14" s="5" t="s">
        <v>32</v>
      </c>
    </row>
    <row r="15" spans="1:33" x14ac:dyDescent="0.25">
      <c r="A15" s="6" t="s">
        <v>33</v>
      </c>
    </row>
    <row r="17" spans="1:6" ht="30" x14ac:dyDescent="0.25">
      <c r="A17" s="7" t="s">
        <v>34</v>
      </c>
      <c r="B17" s="7" t="s">
        <v>35</v>
      </c>
      <c r="C17" s="8" t="s">
        <v>36</v>
      </c>
      <c r="D17" s="9"/>
      <c r="E17" s="9"/>
      <c r="F17" s="10" t="s">
        <v>37</v>
      </c>
    </row>
    <row r="18" spans="1:6" ht="30" x14ac:dyDescent="0.25">
      <c r="A18" t="s">
        <v>38</v>
      </c>
      <c r="B18" t="s">
        <v>0</v>
      </c>
      <c r="C18" s="11">
        <v>140000</v>
      </c>
      <c r="F18" s="1" t="s">
        <v>39</v>
      </c>
    </row>
    <row r="19" spans="1:6" ht="30" x14ac:dyDescent="0.25">
      <c r="A19" t="s">
        <v>40</v>
      </c>
      <c r="B19" t="s">
        <v>41</v>
      </c>
      <c r="C19" s="11">
        <v>120000</v>
      </c>
      <c r="F19" s="1" t="s">
        <v>42</v>
      </c>
    </row>
    <row r="20" spans="1:6" x14ac:dyDescent="0.25">
      <c r="A20" t="s">
        <v>43</v>
      </c>
      <c r="B20" t="s">
        <v>44</v>
      </c>
      <c r="C20" s="11">
        <v>20000</v>
      </c>
      <c r="F20" s="1" t="s">
        <v>87</v>
      </c>
    </row>
    <row r="21" spans="1:6" ht="51.75" customHeight="1" x14ac:dyDescent="0.25">
      <c r="A21" t="s">
        <v>45</v>
      </c>
      <c r="B21" t="s">
        <v>5</v>
      </c>
      <c r="C21" s="11">
        <v>45000</v>
      </c>
      <c r="F21" s="1" t="s">
        <v>46</v>
      </c>
    </row>
    <row r="22" spans="1:6" ht="45" x14ac:dyDescent="0.25">
      <c r="A22" t="s">
        <v>47</v>
      </c>
      <c r="B22" t="s">
        <v>6</v>
      </c>
      <c r="C22" s="11">
        <v>125000</v>
      </c>
      <c r="F22" s="1" t="s">
        <v>48</v>
      </c>
    </row>
    <row r="23" spans="1:6" ht="30" x14ac:dyDescent="0.25">
      <c r="A23" t="s">
        <v>49</v>
      </c>
      <c r="B23" t="s">
        <v>7</v>
      </c>
      <c r="C23" s="11">
        <v>106</v>
      </c>
      <c r="F23" s="1" t="s">
        <v>50</v>
      </c>
    </row>
    <row r="24" spans="1:6" ht="30" x14ac:dyDescent="0.25">
      <c r="A24" t="s">
        <v>51</v>
      </c>
      <c r="B24" t="s">
        <v>8</v>
      </c>
      <c r="C24" s="11">
        <v>44</v>
      </c>
      <c r="F24" s="1" t="s">
        <v>52</v>
      </c>
    </row>
    <row r="25" spans="1:6" ht="30" x14ac:dyDescent="0.25">
      <c r="A25" t="s">
        <v>53</v>
      </c>
      <c r="B25" t="s">
        <v>9</v>
      </c>
      <c r="C25" s="11">
        <v>29</v>
      </c>
      <c r="F25" s="1" t="s">
        <v>54</v>
      </c>
    </row>
    <row r="26" spans="1:6" ht="30" x14ac:dyDescent="0.25">
      <c r="A26" t="s">
        <v>55</v>
      </c>
      <c r="B26" t="s">
        <v>10</v>
      </c>
      <c r="C26" s="11">
        <v>32</v>
      </c>
      <c r="F26" s="1" t="s">
        <v>56</v>
      </c>
    </row>
    <row r="27" spans="1:6" ht="30" x14ac:dyDescent="0.25">
      <c r="A27" t="s">
        <v>57</v>
      </c>
      <c r="B27" t="s">
        <v>11</v>
      </c>
      <c r="C27" s="11">
        <v>10</v>
      </c>
      <c r="F27" s="1" t="s">
        <v>58</v>
      </c>
    </row>
    <row r="28" spans="1:6" ht="30" x14ac:dyDescent="0.25">
      <c r="A28" t="s">
        <v>59</v>
      </c>
      <c r="B28" t="s">
        <v>12</v>
      </c>
      <c r="C28" s="11">
        <v>8</v>
      </c>
      <c r="F28" s="1" t="s">
        <v>60</v>
      </c>
    </row>
    <row r="29" spans="1:6" ht="30" x14ac:dyDescent="0.25">
      <c r="A29" t="s">
        <v>61</v>
      </c>
      <c r="B29" t="s">
        <v>13</v>
      </c>
      <c r="C29" s="11">
        <v>2</v>
      </c>
      <c r="F29" s="1" t="s">
        <v>62</v>
      </c>
    </row>
    <row r="30" spans="1:6" x14ac:dyDescent="0.25">
      <c r="A30" t="s">
        <v>63</v>
      </c>
      <c r="B30" t="s">
        <v>15</v>
      </c>
      <c r="C30" s="11">
        <v>144</v>
      </c>
      <c r="F30" s="1" t="s">
        <v>64</v>
      </c>
    </row>
    <row r="31" spans="1:6" ht="45" x14ac:dyDescent="0.25">
      <c r="A31" t="s">
        <v>65</v>
      </c>
      <c r="B31" t="s">
        <v>16</v>
      </c>
      <c r="C31" s="11">
        <v>127</v>
      </c>
      <c r="F31" s="1" t="s">
        <v>66</v>
      </c>
    </row>
    <row r="32" spans="1:6" x14ac:dyDescent="0.25">
      <c r="A32" t="s">
        <v>67</v>
      </c>
      <c r="B32" t="s">
        <v>17</v>
      </c>
      <c r="C32" s="11">
        <v>53</v>
      </c>
      <c r="F32" s="1" t="s">
        <v>67</v>
      </c>
    </row>
    <row r="33" spans="1:6" x14ac:dyDescent="0.25">
      <c r="A33" t="s">
        <v>68</v>
      </c>
      <c r="B33" t="s">
        <v>18</v>
      </c>
      <c r="C33" s="11">
        <v>150</v>
      </c>
      <c r="F33" s="1" t="s">
        <v>69</v>
      </c>
    </row>
    <row r="34" spans="1:6" ht="30" x14ac:dyDescent="0.25">
      <c r="A34" t="s">
        <v>70</v>
      </c>
      <c r="B34" t="s">
        <v>19</v>
      </c>
      <c r="C34" s="11">
        <v>164</v>
      </c>
      <c r="F34" s="1" t="s">
        <v>71</v>
      </c>
    </row>
    <row r="35" spans="1:6" x14ac:dyDescent="0.25">
      <c r="A35" t="s">
        <v>72</v>
      </c>
      <c r="B35" t="s">
        <v>20</v>
      </c>
      <c r="C35" s="11">
        <v>17</v>
      </c>
      <c r="F35" s="1" t="s">
        <v>73</v>
      </c>
    </row>
    <row r="36" spans="1:6" x14ac:dyDescent="0.25">
      <c r="A36" t="s">
        <v>74</v>
      </c>
      <c r="B36" t="s">
        <v>21</v>
      </c>
      <c r="C36" s="11">
        <v>20</v>
      </c>
      <c r="F36" s="12" t="s">
        <v>75</v>
      </c>
    </row>
    <row r="37" spans="1:6" x14ac:dyDescent="0.25">
      <c r="A37" t="s">
        <v>76</v>
      </c>
      <c r="B37" t="s">
        <v>22</v>
      </c>
      <c r="C37" s="11">
        <v>10</v>
      </c>
      <c r="F37" s="1" t="s">
        <v>76</v>
      </c>
    </row>
    <row r="38" spans="1:6" ht="30" x14ac:dyDescent="0.25">
      <c r="A38" t="s">
        <v>77</v>
      </c>
      <c r="B38" t="s">
        <v>23</v>
      </c>
      <c r="C38" s="11">
        <v>212</v>
      </c>
      <c r="F38" s="1" t="s">
        <v>78</v>
      </c>
    </row>
    <row r="39" spans="1:6" ht="30" x14ac:dyDescent="0.25">
      <c r="A39" t="s">
        <v>79</v>
      </c>
      <c r="B39" t="s">
        <v>24</v>
      </c>
      <c r="C39" s="11">
        <v>30</v>
      </c>
      <c r="F39" s="1" t="s">
        <v>80</v>
      </c>
    </row>
    <row r="40" spans="1:6" x14ac:dyDescent="0.25">
      <c r="A40" t="s">
        <v>81</v>
      </c>
      <c r="B40" t="s">
        <v>25</v>
      </c>
      <c r="C40" s="11">
        <v>3037</v>
      </c>
      <c r="F40" s="1" t="s">
        <v>82</v>
      </c>
    </row>
    <row r="41" spans="1:6" x14ac:dyDescent="0.25">
      <c r="A41" t="s">
        <v>83</v>
      </c>
      <c r="B41" t="s">
        <v>26</v>
      </c>
      <c r="C41" s="11">
        <v>29</v>
      </c>
      <c r="F41" s="1" t="s">
        <v>84</v>
      </c>
    </row>
    <row r="42" spans="1:6" x14ac:dyDescent="0.25">
      <c r="A42" t="s">
        <v>85</v>
      </c>
      <c r="B42" t="s">
        <v>27</v>
      </c>
      <c r="C42" s="11">
        <v>3</v>
      </c>
      <c r="F42" s="1" t="s">
        <v>85</v>
      </c>
    </row>
    <row r="43" spans="1:6" x14ac:dyDescent="0.25">
      <c r="A43" t="s">
        <v>86</v>
      </c>
      <c r="B43" t="s">
        <v>28</v>
      </c>
      <c r="C43" s="11">
        <v>3</v>
      </c>
      <c r="F43" s="1" t="s">
        <v>86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Wigington</dc:creator>
  <cp:lastModifiedBy>Lisa Wigington</cp:lastModifiedBy>
  <dcterms:created xsi:type="dcterms:W3CDTF">2024-02-26T22:20:05Z</dcterms:created>
  <dcterms:modified xsi:type="dcterms:W3CDTF">2024-02-27T15:36:27Z</dcterms:modified>
</cp:coreProperties>
</file>